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1216015" sheetId="2" r:id="rId1"/>
  </sheets>
  <definedNames>
    <definedName name="_xlnm.Print_Area" localSheetId="0">КПК1216015!$A$1:$BM$89</definedName>
  </definedNames>
  <calcPr calcId="144525"/>
</workbook>
</file>

<file path=xl/calcChain.xml><?xml version="1.0" encoding="utf-8"?>
<calcChain xmlns="http://schemas.openxmlformats.org/spreadsheetml/2006/main">
  <c r="AC50" i="2" l="1"/>
  <c r="AB60" i="2"/>
  <c r="AO68" i="2" l="1"/>
  <c r="AO72" i="2" s="1"/>
  <c r="BE70" i="2"/>
  <c r="AB61" i="2"/>
  <c r="AC51" i="2"/>
  <c r="AS22" i="2" s="1"/>
  <c r="U22" i="2" s="1"/>
  <c r="AS51" i="2" l="1"/>
  <c r="BE68" i="2"/>
  <c r="N16" i="2" l="1"/>
  <c r="AR61" i="2" l="1"/>
  <c r="AR60" i="2"/>
  <c r="AR59" i="2"/>
  <c r="AS50" i="2"/>
</calcChain>
</file>

<file path=xl/sharedStrings.xml><?xml version="1.0" encoding="utf-8"?>
<sst xmlns="http://schemas.openxmlformats.org/spreadsheetml/2006/main" count="139" uniqueCount="104">
  <si>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</si>
  <si>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</si>
  <si>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</si>
  <si>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</si>
  <si>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</si>
  <si>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</si>
  <si>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</si>
  <si>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</si>
  <si>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</si>
  <si>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</si>
  <si>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</si>
  <si>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</si>
  <si>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</si>
  <si>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</si>
  <si>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</si>
  <si>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</si>
  <si>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</si>
  <si>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</si>
  <si>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</si>
  <si>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</si>
  <si>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</si>
  <si>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</si>
  <si>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</si>
  <si>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</si>
  <si>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</si>
  <si>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</si>
  <si>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</si>
  <si>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</si>
  <si>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</si>
  <si>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</si>
  <si>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</si>
  <si>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</si>
  <si>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</si>
  <si>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</si>
  <si>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</si>
  <si>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</si>
  <si>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</si>
  <si>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</si>
  <si>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</si>
  <si>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</si>
  <si>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</si>
  <si>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</si>
  <si>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</si>
  <si>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</si>
  <si>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</si>
  <si>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</si>
  <si>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</si>
  <si>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</si>
  <si>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</si>
  <si>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</si>
  <si>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</si>
  <si>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</si>
  <si>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</si>
  <si>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</si>
  <si>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</si>
  <si>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</si>
  <si>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</si>
  <si>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</si>
  <si>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</si>
  <si>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</si>
  <si>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</si>
  <si>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</si>
  <si>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</si>
  <si>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</si>
  <si>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надійної та безперебійної експлуатації ліфтів</t>
  </si>
  <si>
    <t>Поточний ремонт ліфтів ОСББ</t>
  </si>
  <si>
    <t xml:space="preserve"> Поточний ремонт ліфтів в житлових будинках  (ОСББ/ЖБК)</t>
  </si>
  <si>
    <t>УСЬОГО</t>
  </si>
  <si>
    <t>Програма "Сприяння діяльності об`єднань співвласників багатоквартирних будинків, житлово-будівельних кооперативів м.Новомосковська на 2024-2028 роки"</t>
  </si>
  <si>
    <t>затрат</t>
  </si>
  <si>
    <t>Z1</t>
  </si>
  <si>
    <t>Поточний ремонт ліфтів в житлових будинках  (ОСББ/ЖБК)</t>
  </si>
  <si>
    <t>грн.</t>
  </si>
  <si>
    <t>кошторис</t>
  </si>
  <si>
    <t>продукту</t>
  </si>
  <si>
    <t>Кількість ліфтів, в яких планується проведення поточного ремонту</t>
  </si>
  <si>
    <t>од.</t>
  </si>
  <si>
    <t>листи ,звернення</t>
  </si>
  <si>
    <t>ефективності</t>
  </si>
  <si>
    <t>Середня вартість проведення поточного ремонту одного ліфта</t>
  </si>
  <si>
    <t>Розрахунок</t>
  </si>
  <si>
    <t>якості</t>
  </si>
  <si>
    <t>Питома вага ліфтів,  в яких планується проведення поточного ремонту до загальної кількості, в яких необхідно провести поточний ремонт</t>
  </si>
  <si>
    <t>відс.</t>
  </si>
  <si>
    <t>1200000</t>
  </si>
  <si>
    <t xml:space="preserve"> </t>
  </si>
  <si>
    <t>37734076</t>
  </si>
  <si>
    <t>0458200000</t>
  </si>
  <si>
    <t>гривень</t>
  </si>
  <si>
    <t>1216015</t>
  </si>
  <si>
    <t>1210000</t>
  </si>
  <si>
    <t>6015</t>
  </si>
  <si>
    <t>0620</t>
  </si>
  <si>
    <t xml:space="preserve"> Поточний ремонт ліфтів в житлових будинках</t>
  </si>
  <si>
    <t xml:space="preserve"> Начальник фінансового управління </t>
  </si>
  <si>
    <t>Наталія КОВТУНЕНКО</t>
  </si>
  <si>
    <t>грн./од</t>
  </si>
  <si>
    <t>Управління житлово-комунального господарства та капітального будівництва Самарівської міської ради</t>
  </si>
  <si>
    <t>бюджетної програми місцевого бюджету на 2026  рік</t>
  </si>
  <si>
    <t>Програма "Реформування і розвитку житлово-комунального господарства м. Новомосковська на 2026 - 2030 роки"</t>
  </si>
  <si>
    <t xml:space="preserve"> 'Фінансове управління Самарівської міської ради</t>
  </si>
  <si>
    <t>Конституція України, Бюджетний Кодекс України; Закон України "Про місцеве самоврядування в Україні";  наказ Державного комітету України з питань житлово-комунального господарства від 17.05.2005 року №76 «Про затвердження Правил утримання жилих будинків та прибудинкових територій», наказ Державного комітету України з питань житлово-комунального господарства від 10.08.2004 №150 «Про затвердження Примірного переліку послуг з утримання будинків і споруд та прибудинкових територій та послуг з ремонту приміщень, будинків, споруд»;рішення Самарівської міської ради від 10.12.2025 р. № 2333 "Про бюджет Самарівської міської територіальної громади на 2026 рік",  рішення міської ради   № 2343 від 10.12.2025р. «Про затвердження міської цільової програми «Реформування і розвитку житлово-комунального господарства м. Самар на 2026 – 2030 роки», рішення Новомосковської міської ради від 12.12.2023 р. № 1377 "Про затвердження міської цільової Програми "Сприяння діяльності об'єднань співвласників багатоквартирних будинків, житлово-будівельних кооперативів м.Новомосковська на 2024-2028 роки" у новій редакції".</t>
  </si>
  <si>
    <t xml:space="preserve"> Заступник начальника</t>
  </si>
  <si>
    <t>Андрій КАРПУСЬ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</si>
</sst>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1" fillId="0" borderId="0" xfId="0" quotePrefix="1" applyFont="1" applyBorder="1" applyAlignment="1">
      <alignment vertical="top" wrapText="1"/>
    </xf>
    <xf numFmtId="0" fontId="2" fillId="0" borderId="0" xfId="0" applyFont="1" applyBorder="1"/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8"/>
  <sheetViews>
    <sheetView tabSelected="1" view="pageBreakPreview" topLeftCell="A59" zoomScaleNormal="100" zoomScaleSheetLayoutView="100" workbookViewId="0">
      <selection activeCell="AD80" sqref="AD8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7" t="s">
        <v>34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5" customHeight="1" x14ac:dyDescent="0.2">
      <c r="AO2" s="96" t="s">
        <v>0</v>
      </c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77" ht="15" customHeight="1" x14ac:dyDescent="0.2">
      <c r="AO3" s="101" t="s">
        <v>85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 x14ac:dyDescent="0.2">
      <c r="AO4" s="98" t="s">
        <v>97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</row>
    <row r="5" spans="1:77" x14ac:dyDescent="0.2">
      <c r="AO5" s="100" t="s">
        <v>20</v>
      </c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</row>
    <row r="6" spans="1:77" ht="7.5" customHeight="1" x14ac:dyDescent="0.2"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</row>
    <row r="7" spans="1:77" ht="12.75" customHeight="1" x14ac:dyDescent="0.2">
      <c r="AO7" s="82" t="s">
        <v>85</v>
      </c>
      <c r="AP7" s="83"/>
      <c r="AQ7" s="83"/>
      <c r="AR7" s="83"/>
      <c r="AS7" s="83"/>
      <c r="AT7" s="83"/>
      <c r="AU7" s="83"/>
      <c r="AV7" s="1" t="s">
        <v>61</v>
      </c>
      <c r="AW7" s="82" t="s">
        <v>85</v>
      </c>
      <c r="AX7" s="83"/>
      <c r="AY7" s="83"/>
      <c r="AZ7" s="83"/>
      <c r="BA7" s="83"/>
      <c r="BB7" s="83"/>
      <c r="BC7" s="83"/>
      <c r="BD7" s="83"/>
      <c r="BE7" s="83"/>
      <c r="BF7" s="83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81" t="s">
        <v>21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15.75" customHeight="1" x14ac:dyDescent="0.2">
      <c r="A11" s="81" t="s">
        <v>98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4" t="s">
        <v>51</v>
      </c>
      <c r="B13" s="91" t="s">
        <v>84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33"/>
      <c r="N13" s="84" t="s">
        <v>97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4"/>
      <c r="AU13" s="91" t="s">
        <v>86</v>
      </c>
      <c r="AV13" s="92"/>
      <c r="AW13" s="92"/>
      <c r="AX13" s="92"/>
      <c r="AY13" s="92"/>
      <c r="AZ13" s="92"/>
      <c r="BA13" s="92"/>
      <c r="BB13" s="92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93" t="s">
        <v>54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2"/>
      <c r="N14" s="103" t="s">
        <v>60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2"/>
      <c r="AU14" s="93" t="s">
        <v>53</v>
      </c>
      <c r="AV14" s="93"/>
      <c r="AW14" s="93"/>
      <c r="AX14" s="93"/>
      <c r="AY14" s="93"/>
      <c r="AZ14" s="93"/>
      <c r="BA14" s="93"/>
      <c r="BB14" s="93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5" customHeight="1" x14ac:dyDescent="0.2">
      <c r="A16" s="35" t="s">
        <v>4</v>
      </c>
      <c r="B16" s="91" t="s">
        <v>90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33"/>
      <c r="N16" s="84" t="str">
        <f>N13</f>
        <v>Управління житлово-комунального господарства та капітального будівництва Самарівської міської ради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4"/>
      <c r="AU16" s="91" t="s">
        <v>86</v>
      </c>
      <c r="AV16" s="92"/>
      <c r="AW16" s="92"/>
      <c r="AX16" s="92"/>
      <c r="AY16" s="92"/>
      <c r="AZ16" s="92"/>
      <c r="BA16" s="92"/>
      <c r="BB16" s="92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93" t="s">
        <v>54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32"/>
      <c r="N17" s="103" t="s">
        <v>59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2"/>
      <c r="AU17" s="93" t="s">
        <v>53</v>
      </c>
      <c r="AV17" s="93"/>
      <c r="AW17" s="93"/>
      <c r="AX17" s="93"/>
      <c r="AY17" s="93"/>
      <c r="AZ17" s="93"/>
      <c r="BA17" s="93"/>
      <c r="BB17" s="93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52</v>
      </c>
      <c r="B19" s="91" t="s">
        <v>89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N19" s="91" t="s">
        <v>91</v>
      </c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25"/>
      <c r="AA19" s="91" t="s">
        <v>92</v>
      </c>
      <c r="AB19" s="92"/>
      <c r="AC19" s="92"/>
      <c r="AD19" s="92"/>
      <c r="AE19" s="92"/>
      <c r="AF19" s="92"/>
      <c r="AG19" s="92"/>
      <c r="AH19" s="92"/>
      <c r="AI19" s="92"/>
      <c r="AJ19" s="25"/>
      <c r="AK19" s="104" t="s">
        <v>64</v>
      </c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25"/>
      <c r="BE19" s="91" t="s">
        <v>87</v>
      </c>
      <c r="BF19" s="92"/>
      <c r="BG19" s="92"/>
      <c r="BH19" s="92"/>
      <c r="BI19" s="92"/>
      <c r="BJ19" s="92"/>
      <c r="BK19" s="92"/>
      <c r="BL19" s="92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93" t="s">
        <v>54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N20" s="93" t="s">
        <v>55</v>
      </c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27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7"/>
      <c r="AK20" s="105" t="s">
        <v>57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7"/>
      <c r="BE20" s="93" t="s">
        <v>58</v>
      </c>
      <c r="BF20" s="93"/>
      <c r="BG20" s="93"/>
      <c r="BH20" s="93"/>
      <c r="BI20" s="93"/>
      <c r="BJ20" s="93"/>
      <c r="BK20" s="93"/>
      <c r="BL20" s="93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9" t="s">
        <v>49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90">
        <f>AS22</f>
        <v>1731061</v>
      </c>
      <c r="V22" s="90"/>
      <c r="W22" s="90"/>
      <c r="X22" s="90"/>
      <c r="Y22" s="90"/>
      <c r="Z22" s="90"/>
      <c r="AA22" s="90"/>
      <c r="AB22" s="90"/>
      <c r="AC22" s="90"/>
      <c r="AD22" s="90"/>
      <c r="AE22" s="108" t="s">
        <v>50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90">
        <f>AC51</f>
        <v>1731061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72" t="s">
        <v>22</v>
      </c>
      <c r="BE22" s="72"/>
      <c r="BF22" s="72"/>
      <c r="BG22" s="72"/>
      <c r="BH22" s="72"/>
      <c r="BI22" s="72"/>
      <c r="BJ22" s="72"/>
      <c r="BK22" s="72"/>
      <c r="BL22" s="72"/>
    </row>
    <row r="23" spans="1:79" ht="24.95" customHeight="1" x14ac:dyDescent="0.2">
      <c r="A23" s="72" t="s">
        <v>62</v>
      </c>
      <c r="B23" s="72"/>
      <c r="C23" s="72"/>
      <c r="D23" s="72"/>
      <c r="E23" s="72"/>
      <c r="F23" s="72"/>
      <c r="G23" s="72"/>
      <c r="H23" s="72"/>
      <c r="I23" s="90">
        <v>0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72" t="s">
        <v>23</v>
      </c>
      <c r="U23" s="72"/>
      <c r="V23" s="72"/>
      <c r="W23" s="7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6" t="s">
        <v>36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</row>
    <row r="26" spans="1:79" ht="114.75" customHeight="1" x14ac:dyDescent="0.2">
      <c r="A26" s="109" t="s">
        <v>101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2" t="s">
        <v>35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27.75" customHeight="1" x14ac:dyDescent="0.2">
      <c r="A29" s="85" t="s">
        <v>27</v>
      </c>
      <c r="B29" s="85"/>
      <c r="C29" s="85"/>
      <c r="D29" s="85"/>
      <c r="E29" s="85"/>
      <c r="F29" s="85"/>
      <c r="G29" s="86" t="s">
        <v>39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8"/>
    </row>
    <row r="30" spans="1:79" ht="15.75" hidden="1" x14ac:dyDescent="0.2">
      <c r="A30" s="64">
        <v>1</v>
      </c>
      <c r="B30" s="64"/>
      <c r="C30" s="64"/>
      <c r="D30" s="64"/>
      <c r="E30" s="64"/>
      <c r="F30" s="64"/>
      <c r="G30" s="86">
        <v>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8"/>
    </row>
    <row r="31" spans="1:79" ht="10.5" hidden="1" customHeight="1" x14ac:dyDescent="0.2">
      <c r="A31" s="42" t="s">
        <v>32</v>
      </c>
      <c r="B31" s="42"/>
      <c r="C31" s="42"/>
      <c r="D31" s="42"/>
      <c r="E31" s="42"/>
      <c r="F31" s="42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48</v>
      </c>
    </row>
    <row r="32" spans="1:79" ht="12.75" customHeight="1" x14ac:dyDescent="0.2">
      <c r="A32" s="42">
        <v>1</v>
      </c>
      <c r="B32" s="42"/>
      <c r="C32" s="42"/>
      <c r="D32" s="42"/>
      <c r="E32" s="42"/>
      <c r="F32" s="42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2" t="s">
        <v>37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5.95" customHeight="1" x14ac:dyDescent="0.2">
      <c r="A35" s="109" t="s">
        <v>64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2" t="s">
        <v>38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</row>
    <row r="38" spans="1:79" ht="27.75" customHeight="1" x14ac:dyDescent="0.2">
      <c r="A38" s="85" t="s">
        <v>27</v>
      </c>
      <c r="B38" s="85"/>
      <c r="C38" s="85"/>
      <c r="D38" s="85"/>
      <c r="E38" s="85"/>
      <c r="F38" s="85"/>
      <c r="G38" s="86" t="s">
        <v>24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8"/>
    </row>
    <row r="39" spans="1:79" ht="15.75" hidden="1" x14ac:dyDescent="0.2">
      <c r="A39" s="64">
        <v>1</v>
      </c>
      <c r="B39" s="64"/>
      <c r="C39" s="64"/>
      <c r="D39" s="64"/>
      <c r="E39" s="64"/>
      <c r="F39" s="64"/>
      <c r="G39" s="86">
        <v>2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8"/>
    </row>
    <row r="40" spans="1:79" ht="10.5" hidden="1" customHeight="1" x14ac:dyDescent="0.2">
      <c r="A40" s="42" t="s">
        <v>6</v>
      </c>
      <c r="B40" s="42"/>
      <c r="C40" s="42"/>
      <c r="D40" s="42"/>
      <c r="E40" s="42"/>
      <c r="F40" s="42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42">
        <v>1</v>
      </c>
      <c r="B41" s="42"/>
      <c r="C41" s="42"/>
      <c r="D41" s="42"/>
      <c r="E41" s="42"/>
      <c r="F41" s="42"/>
      <c r="G41" s="61" t="s">
        <v>93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ht="12.75" customHeight="1" x14ac:dyDescent="0.2">
      <c r="A42" s="42">
        <v>2</v>
      </c>
      <c r="B42" s="42"/>
      <c r="C42" s="42"/>
      <c r="D42" s="42"/>
      <c r="E42" s="42"/>
      <c r="F42" s="42"/>
      <c r="G42" s="61" t="s">
        <v>65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3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72" t="s">
        <v>40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102" t="s">
        <v>88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21"/>
      <c r="BB45" s="21"/>
      <c r="BC45" s="21"/>
      <c r="BD45" s="21"/>
      <c r="BE45" s="21"/>
      <c r="BF45" s="21"/>
      <c r="BG45" s="21"/>
      <c r="BH45" s="21"/>
      <c r="BI45" s="6"/>
      <c r="BJ45" s="6"/>
      <c r="BK45" s="6"/>
      <c r="BL45" s="6"/>
    </row>
    <row r="46" spans="1:79" ht="15.95" customHeight="1" x14ac:dyDescent="0.2">
      <c r="A46" s="64" t="s">
        <v>27</v>
      </c>
      <c r="B46" s="64"/>
      <c r="C46" s="64"/>
      <c r="D46" s="65" t="s">
        <v>25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64" t="s">
        <v>28</v>
      </c>
      <c r="AD46" s="64"/>
      <c r="AE46" s="64"/>
      <c r="AF46" s="64"/>
      <c r="AG46" s="64"/>
      <c r="AH46" s="64"/>
      <c r="AI46" s="64"/>
      <c r="AJ46" s="64"/>
      <c r="AK46" s="64" t="s">
        <v>29</v>
      </c>
      <c r="AL46" s="64"/>
      <c r="AM46" s="64"/>
      <c r="AN46" s="64"/>
      <c r="AO46" s="64"/>
      <c r="AP46" s="64"/>
      <c r="AQ46" s="64"/>
      <c r="AR46" s="64"/>
      <c r="AS46" s="64" t="s">
        <v>26</v>
      </c>
      <c r="AT46" s="64"/>
      <c r="AU46" s="64"/>
      <c r="AV46" s="64"/>
      <c r="AW46" s="64"/>
      <c r="AX46" s="64"/>
      <c r="AY46" s="64"/>
      <c r="AZ46" s="64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 x14ac:dyDescent="0.2">
      <c r="A47" s="64"/>
      <c r="B47" s="64"/>
      <c r="C47" s="64"/>
      <c r="D47" s="68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17"/>
      <c r="BB47" s="17"/>
      <c r="BC47" s="17"/>
      <c r="BD47" s="17"/>
      <c r="BE47" s="17"/>
      <c r="BF47" s="17"/>
      <c r="BG47" s="17"/>
      <c r="BH47" s="17"/>
    </row>
    <row r="48" spans="1:79" ht="15.75" x14ac:dyDescent="0.2">
      <c r="A48" s="64">
        <v>1</v>
      </c>
      <c r="B48" s="64"/>
      <c r="C48" s="64"/>
      <c r="D48" s="53">
        <v>2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64">
        <v>3</v>
      </c>
      <c r="AD48" s="64"/>
      <c r="AE48" s="64"/>
      <c r="AF48" s="64"/>
      <c r="AG48" s="64"/>
      <c r="AH48" s="64"/>
      <c r="AI48" s="64"/>
      <c r="AJ48" s="64"/>
      <c r="AK48" s="64">
        <v>4</v>
      </c>
      <c r="AL48" s="64"/>
      <c r="AM48" s="64"/>
      <c r="AN48" s="64"/>
      <c r="AO48" s="64"/>
      <c r="AP48" s="64"/>
      <c r="AQ48" s="64"/>
      <c r="AR48" s="64"/>
      <c r="AS48" s="64">
        <v>5</v>
      </c>
      <c r="AT48" s="64"/>
      <c r="AU48" s="64"/>
      <c r="AV48" s="64"/>
      <c r="AW48" s="64"/>
      <c r="AX48" s="64"/>
      <c r="AY48" s="64"/>
      <c r="AZ48" s="64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 x14ac:dyDescent="0.2">
      <c r="A49" s="42" t="s">
        <v>6</v>
      </c>
      <c r="B49" s="42"/>
      <c r="C49" s="42"/>
      <c r="D49" s="111" t="s">
        <v>7</v>
      </c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3"/>
      <c r="AC49" s="80" t="s">
        <v>8</v>
      </c>
      <c r="AD49" s="80"/>
      <c r="AE49" s="80"/>
      <c r="AF49" s="80"/>
      <c r="AG49" s="80"/>
      <c r="AH49" s="80"/>
      <c r="AI49" s="80"/>
      <c r="AJ49" s="80"/>
      <c r="AK49" s="80" t="s">
        <v>9</v>
      </c>
      <c r="AL49" s="80"/>
      <c r="AM49" s="80"/>
      <c r="AN49" s="80"/>
      <c r="AO49" s="80"/>
      <c r="AP49" s="80"/>
      <c r="AQ49" s="80"/>
      <c r="AR49" s="80"/>
      <c r="AS49" s="46" t="s">
        <v>10</v>
      </c>
      <c r="AT49" s="80"/>
      <c r="AU49" s="80"/>
      <c r="AV49" s="80"/>
      <c r="AW49" s="80"/>
      <c r="AX49" s="80"/>
      <c r="AY49" s="80"/>
      <c r="AZ49" s="80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12.75" customHeight="1" x14ac:dyDescent="0.2">
      <c r="A50" s="42">
        <v>1</v>
      </c>
      <c r="B50" s="42"/>
      <c r="C50" s="42"/>
      <c r="D50" s="61" t="s">
        <v>66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47">
        <f>1744811-13750</f>
        <v>1731061</v>
      </c>
      <c r="AD50" s="47"/>
      <c r="AE50" s="47"/>
      <c r="AF50" s="47"/>
      <c r="AG50" s="47"/>
      <c r="AH50" s="47"/>
      <c r="AI50" s="47"/>
      <c r="AJ50" s="47"/>
      <c r="AK50" s="47">
        <v>0</v>
      </c>
      <c r="AL50" s="47"/>
      <c r="AM50" s="47"/>
      <c r="AN50" s="47"/>
      <c r="AO50" s="47"/>
      <c r="AP50" s="47"/>
      <c r="AQ50" s="47"/>
      <c r="AR50" s="47"/>
      <c r="AS50" s="47">
        <f>AC50+AK50</f>
        <v>1731061</v>
      </c>
      <c r="AT50" s="47"/>
      <c r="AU50" s="47"/>
      <c r="AV50" s="47"/>
      <c r="AW50" s="47"/>
      <c r="AX50" s="47"/>
      <c r="AY50" s="47"/>
      <c r="AZ50" s="47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s="4" customFormat="1" x14ac:dyDescent="0.2">
      <c r="A51" s="48"/>
      <c r="B51" s="48"/>
      <c r="C51" s="48"/>
      <c r="D51" s="58" t="s">
        <v>67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41">
        <f>AC50</f>
        <v>1731061</v>
      </c>
      <c r="AD51" s="41"/>
      <c r="AE51" s="41"/>
      <c r="AF51" s="41"/>
      <c r="AG51" s="41"/>
      <c r="AH51" s="41"/>
      <c r="AI51" s="41"/>
      <c r="AJ51" s="41"/>
      <c r="AK51" s="41">
        <v>0</v>
      </c>
      <c r="AL51" s="41"/>
      <c r="AM51" s="41"/>
      <c r="AN51" s="41"/>
      <c r="AO51" s="41"/>
      <c r="AP51" s="41"/>
      <c r="AQ51" s="41"/>
      <c r="AR51" s="41"/>
      <c r="AS51" s="41">
        <f>AC51</f>
        <v>1731061</v>
      </c>
      <c r="AT51" s="41"/>
      <c r="AU51" s="41"/>
      <c r="AV51" s="41"/>
      <c r="AW51" s="41"/>
      <c r="AX51" s="41"/>
      <c r="AY51" s="41"/>
      <c r="AZ51" s="41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6" t="s">
        <v>41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</row>
    <row r="54" spans="1:79" ht="15" customHeight="1" x14ac:dyDescent="0.2">
      <c r="A54" s="102" t="s">
        <v>88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4" t="s">
        <v>27</v>
      </c>
      <c r="B55" s="64"/>
      <c r="C55" s="64"/>
      <c r="D55" s="65" t="s">
        <v>33</v>
      </c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64" t="s">
        <v>28</v>
      </c>
      <c r="AC55" s="64"/>
      <c r="AD55" s="64"/>
      <c r="AE55" s="64"/>
      <c r="AF55" s="64"/>
      <c r="AG55" s="64"/>
      <c r="AH55" s="64"/>
      <c r="AI55" s="64"/>
      <c r="AJ55" s="64" t="s">
        <v>29</v>
      </c>
      <c r="AK55" s="64"/>
      <c r="AL55" s="64"/>
      <c r="AM55" s="64"/>
      <c r="AN55" s="64"/>
      <c r="AO55" s="64"/>
      <c r="AP55" s="64"/>
      <c r="AQ55" s="64"/>
      <c r="AR55" s="64" t="s">
        <v>26</v>
      </c>
      <c r="AS55" s="64"/>
      <c r="AT55" s="64"/>
      <c r="AU55" s="64"/>
      <c r="AV55" s="64"/>
      <c r="AW55" s="64"/>
      <c r="AX55" s="64"/>
      <c r="AY55" s="64"/>
    </row>
    <row r="56" spans="1:79" ht="29.1" customHeight="1" x14ac:dyDescent="0.2">
      <c r="A56" s="64"/>
      <c r="B56" s="64"/>
      <c r="C56" s="64"/>
      <c r="D56" s="68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</row>
    <row r="57" spans="1:79" ht="15.75" customHeight="1" x14ac:dyDescent="0.2">
      <c r="A57" s="64">
        <v>1</v>
      </c>
      <c r="B57" s="64"/>
      <c r="C57" s="64"/>
      <c r="D57" s="53">
        <v>2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64">
        <v>3</v>
      </c>
      <c r="AC57" s="64"/>
      <c r="AD57" s="64"/>
      <c r="AE57" s="64"/>
      <c r="AF57" s="64"/>
      <c r="AG57" s="64"/>
      <c r="AH57" s="64"/>
      <c r="AI57" s="64"/>
      <c r="AJ57" s="64">
        <v>4</v>
      </c>
      <c r="AK57" s="64"/>
      <c r="AL57" s="64"/>
      <c r="AM57" s="64"/>
      <c r="AN57" s="64"/>
      <c r="AO57" s="64"/>
      <c r="AP57" s="64"/>
      <c r="AQ57" s="64"/>
      <c r="AR57" s="64">
        <v>5</v>
      </c>
      <c r="AS57" s="64"/>
      <c r="AT57" s="64"/>
      <c r="AU57" s="64"/>
      <c r="AV57" s="64"/>
      <c r="AW57" s="64"/>
      <c r="AX57" s="64"/>
      <c r="AY57" s="64"/>
    </row>
    <row r="58" spans="1:79" ht="12.75" hidden="1" customHeight="1" x14ac:dyDescent="0.2">
      <c r="A58" s="42" t="s">
        <v>6</v>
      </c>
      <c r="B58" s="42"/>
      <c r="C58" s="42"/>
      <c r="D58" s="77" t="s">
        <v>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0" t="s">
        <v>8</v>
      </c>
      <c r="AC58" s="80"/>
      <c r="AD58" s="80"/>
      <c r="AE58" s="80"/>
      <c r="AF58" s="80"/>
      <c r="AG58" s="80"/>
      <c r="AH58" s="80"/>
      <c r="AI58" s="80"/>
      <c r="AJ58" s="80" t="s">
        <v>9</v>
      </c>
      <c r="AK58" s="80"/>
      <c r="AL58" s="80"/>
      <c r="AM58" s="80"/>
      <c r="AN58" s="80"/>
      <c r="AO58" s="80"/>
      <c r="AP58" s="80"/>
      <c r="AQ58" s="80"/>
      <c r="AR58" s="80" t="s">
        <v>10</v>
      </c>
      <c r="AS58" s="80"/>
      <c r="AT58" s="80"/>
      <c r="AU58" s="80"/>
      <c r="AV58" s="80"/>
      <c r="AW58" s="80"/>
      <c r="AX58" s="80"/>
      <c r="AY58" s="80"/>
      <c r="CA58" s="1" t="s">
        <v>15</v>
      </c>
    </row>
    <row r="59" spans="1:79" ht="38.25" customHeight="1" x14ac:dyDescent="0.2">
      <c r="A59" s="42">
        <v>1</v>
      </c>
      <c r="B59" s="42"/>
      <c r="C59" s="42"/>
      <c r="D59" s="61" t="s">
        <v>68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47">
        <v>1000000</v>
      </c>
      <c r="AC59" s="47"/>
      <c r="AD59" s="47"/>
      <c r="AE59" s="47"/>
      <c r="AF59" s="47"/>
      <c r="AG59" s="47"/>
      <c r="AH59" s="47"/>
      <c r="AI59" s="47"/>
      <c r="AJ59" s="47">
        <v>0</v>
      </c>
      <c r="AK59" s="47"/>
      <c r="AL59" s="47"/>
      <c r="AM59" s="47"/>
      <c r="AN59" s="47"/>
      <c r="AO59" s="47"/>
      <c r="AP59" s="47"/>
      <c r="AQ59" s="47"/>
      <c r="AR59" s="47">
        <f>AB59+AJ59</f>
        <v>1000000</v>
      </c>
      <c r="AS59" s="47"/>
      <c r="AT59" s="47"/>
      <c r="AU59" s="47"/>
      <c r="AV59" s="47"/>
      <c r="AW59" s="47"/>
      <c r="AX59" s="47"/>
      <c r="AY59" s="47"/>
      <c r="CA59" s="1" t="s">
        <v>16</v>
      </c>
    </row>
    <row r="60" spans="1:79" ht="25.5" customHeight="1" x14ac:dyDescent="0.2">
      <c r="A60" s="42">
        <v>2</v>
      </c>
      <c r="B60" s="42"/>
      <c r="C60" s="42"/>
      <c r="D60" s="61" t="s">
        <v>99</v>
      </c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3"/>
      <c r="AB60" s="47">
        <f>744811-13750</f>
        <v>731061</v>
      </c>
      <c r="AC60" s="47"/>
      <c r="AD60" s="47"/>
      <c r="AE60" s="47"/>
      <c r="AF60" s="47"/>
      <c r="AG60" s="47"/>
      <c r="AH60" s="47"/>
      <c r="AI60" s="47"/>
      <c r="AJ60" s="47">
        <v>0</v>
      </c>
      <c r="AK60" s="47"/>
      <c r="AL60" s="47"/>
      <c r="AM60" s="47"/>
      <c r="AN60" s="47"/>
      <c r="AO60" s="47"/>
      <c r="AP60" s="47"/>
      <c r="AQ60" s="47"/>
      <c r="AR60" s="47">
        <f>AB60+AJ60</f>
        <v>731061</v>
      </c>
      <c r="AS60" s="47"/>
      <c r="AT60" s="47"/>
      <c r="AU60" s="47"/>
      <c r="AV60" s="47"/>
      <c r="AW60" s="47"/>
      <c r="AX60" s="47"/>
      <c r="AY60" s="47"/>
    </row>
    <row r="61" spans="1:79" s="4" customFormat="1" ht="12.75" customHeight="1" x14ac:dyDescent="0.2">
      <c r="A61" s="48"/>
      <c r="B61" s="48"/>
      <c r="C61" s="48"/>
      <c r="D61" s="58" t="s">
        <v>26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41">
        <f>AB59+AB60</f>
        <v>1731061</v>
      </c>
      <c r="AC61" s="41"/>
      <c r="AD61" s="41"/>
      <c r="AE61" s="41"/>
      <c r="AF61" s="41"/>
      <c r="AG61" s="41"/>
      <c r="AH61" s="41"/>
      <c r="AI61" s="41"/>
      <c r="AJ61" s="41">
        <v>0</v>
      </c>
      <c r="AK61" s="41"/>
      <c r="AL61" s="41"/>
      <c r="AM61" s="41"/>
      <c r="AN61" s="41"/>
      <c r="AO61" s="41"/>
      <c r="AP61" s="41"/>
      <c r="AQ61" s="41"/>
      <c r="AR61" s="41">
        <f>AB61+AJ61</f>
        <v>1731061</v>
      </c>
      <c r="AS61" s="41"/>
      <c r="AT61" s="41"/>
      <c r="AU61" s="41"/>
      <c r="AV61" s="41"/>
      <c r="AW61" s="41"/>
      <c r="AX61" s="41"/>
      <c r="AY61" s="41"/>
    </row>
    <row r="63" spans="1:79" ht="15.75" customHeight="1" x14ac:dyDescent="0.2">
      <c r="A63" s="72" t="s">
        <v>42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</row>
    <row r="64" spans="1:79" ht="30" customHeight="1" x14ac:dyDescent="0.2">
      <c r="A64" s="64" t="s">
        <v>27</v>
      </c>
      <c r="B64" s="64"/>
      <c r="C64" s="64"/>
      <c r="D64" s="64"/>
      <c r="E64" s="64"/>
      <c r="F64" s="64"/>
      <c r="G64" s="53" t="s">
        <v>43</v>
      </c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5"/>
      <c r="Z64" s="64" t="s">
        <v>2</v>
      </c>
      <c r="AA64" s="64"/>
      <c r="AB64" s="64"/>
      <c r="AC64" s="64"/>
      <c r="AD64" s="64"/>
      <c r="AE64" s="64" t="s">
        <v>1</v>
      </c>
      <c r="AF64" s="64"/>
      <c r="AG64" s="64"/>
      <c r="AH64" s="64"/>
      <c r="AI64" s="64"/>
      <c r="AJ64" s="64"/>
      <c r="AK64" s="64"/>
      <c r="AL64" s="64"/>
      <c r="AM64" s="64"/>
      <c r="AN64" s="64"/>
      <c r="AO64" s="53" t="s">
        <v>28</v>
      </c>
      <c r="AP64" s="54"/>
      <c r="AQ64" s="54"/>
      <c r="AR64" s="54"/>
      <c r="AS64" s="54"/>
      <c r="AT64" s="54"/>
      <c r="AU64" s="54"/>
      <c r="AV64" s="55"/>
      <c r="AW64" s="53" t="s">
        <v>29</v>
      </c>
      <c r="AX64" s="54"/>
      <c r="AY64" s="54"/>
      <c r="AZ64" s="54"/>
      <c r="BA64" s="54"/>
      <c r="BB64" s="54"/>
      <c r="BC64" s="54"/>
      <c r="BD64" s="55"/>
      <c r="BE64" s="53" t="s">
        <v>26</v>
      </c>
      <c r="BF64" s="54"/>
      <c r="BG64" s="54"/>
      <c r="BH64" s="54"/>
      <c r="BI64" s="54"/>
      <c r="BJ64" s="54"/>
      <c r="BK64" s="54"/>
      <c r="BL64" s="55"/>
    </row>
    <row r="65" spans="1:79" ht="15.75" customHeight="1" x14ac:dyDescent="0.2">
      <c r="A65" s="64">
        <v>1</v>
      </c>
      <c r="B65" s="64"/>
      <c r="C65" s="64"/>
      <c r="D65" s="64"/>
      <c r="E65" s="64"/>
      <c r="F65" s="64"/>
      <c r="G65" s="53">
        <v>2</v>
      </c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5"/>
      <c r="Z65" s="64">
        <v>3</v>
      </c>
      <c r="AA65" s="64"/>
      <c r="AB65" s="64"/>
      <c r="AC65" s="64"/>
      <c r="AD65" s="64"/>
      <c r="AE65" s="64">
        <v>4</v>
      </c>
      <c r="AF65" s="64"/>
      <c r="AG65" s="64"/>
      <c r="AH65" s="64"/>
      <c r="AI65" s="64"/>
      <c r="AJ65" s="64"/>
      <c r="AK65" s="64"/>
      <c r="AL65" s="64"/>
      <c r="AM65" s="64"/>
      <c r="AN65" s="64"/>
      <c r="AO65" s="64">
        <v>5</v>
      </c>
      <c r="AP65" s="64"/>
      <c r="AQ65" s="64"/>
      <c r="AR65" s="64"/>
      <c r="AS65" s="64"/>
      <c r="AT65" s="64"/>
      <c r="AU65" s="64"/>
      <c r="AV65" s="64"/>
      <c r="AW65" s="64">
        <v>6</v>
      </c>
      <c r="AX65" s="64"/>
      <c r="AY65" s="64"/>
      <c r="AZ65" s="64"/>
      <c r="BA65" s="64"/>
      <c r="BB65" s="64"/>
      <c r="BC65" s="64"/>
      <c r="BD65" s="64"/>
      <c r="BE65" s="64">
        <v>7</v>
      </c>
      <c r="BF65" s="64"/>
      <c r="BG65" s="64"/>
      <c r="BH65" s="64"/>
      <c r="BI65" s="64"/>
      <c r="BJ65" s="64"/>
      <c r="BK65" s="64"/>
      <c r="BL65" s="64"/>
    </row>
    <row r="66" spans="1:79" ht="12.75" hidden="1" customHeight="1" x14ac:dyDescent="0.2">
      <c r="A66" s="42" t="s">
        <v>32</v>
      </c>
      <c r="B66" s="42"/>
      <c r="C66" s="42"/>
      <c r="D66" s="42"/>
      <c r="E66" s="42"/>
      <c r="F66" s="42"/>
      <c r="G66" s="77" t="s">
        <v>7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42" t="s">
        <v>19</v>
      </c>
      <c r="AA66" s="42"/>
      <c r="AB66" s="42"/>
      <c r="AC66" s="42"/>
      <c r="AD66" s="42"/>
      <c r="AE66" s="76" t="s">
        <v>31</v>
      </c>
      <c r="AF66" s="76"/>
      <c r="AG66" s="76"/>
      <c r="AH66" s="76"/>
      <c r="AI66" s="76"/>
      <c r="AJ66" s="76"/>
      <c r="AK66" s="76"/>
      <c r="AL66" s="76"/>
      <c r="AM66" s="76"/>
      <c r="AN66" s="77"/>
      <c r="AO66" s="80" t="s">
        <v>8</v>
      </c>
      <c r="AP66" s="80"/>
      <c r="AQ66" s="80"/>
      <c r="AR66" s="80"/>
      <c r="AS66" s="80"/>
      <c r="AT66" s="80"/>
      <c r="AU66" s="80"/>
      <c r="AV66" s="80"/>
      <c r="AW66" s="80" t="s">
        <v>30</v>
      </c>
      <c r="AX66" s="80"/>
      <c r="AY66" s="80"/>
      <c r="AZ66" s="80"/>
      <c r="BA66" s="80"/>
      <c r="BB66" s="80"/>
      <c r="BC66" s="80"/>
      <c r="BD66" s="80"/>
      <c r="BE66" s="80" t="s">
        <v>70</v>
      </c>
      <c r="BF66" s="80"/>
      <c r="BG66" s="80"/>
      <c r="BH66" s="80"/>
      <c r="BI66" s="80"/>
      <c r="BJ66" s="80"/>
      <c r="BK66" s="80"/>
      <c r="BL66" s="80"/>
      <c r="CA66" s="1" t="s">
        <v>17</v>
      </c>
    </row>
    <row r="67" spans="1:79" s="4" customFormat="1" ht="12.75" customHeight="1" x14ac:dyDescent="0.2">
      <c r="A67" s="48">
        <v>0</v>
      </c>
      <c r="B67" s="48"/>
      <c r="C67" s="48"/>
      <c r="D67" s="48"/>
      <c r="E67" s="48"/>
      <c r="F67" s="48"/>
      <c r="G67" s="56" t="s">
        <v>69</v>
      </c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7"/>
      <c r="Z67" s="52"/>
      <c r="AA67" s="52"/>
      <c r="AB67" s="52"/>
      <c r="AC67" s="52"/>
      <c r="AD67" s="52"/>
      <c r="AE67" s="114"/>
      <c r="AF67" s="114"/>
      <c r="AG67" s="114"/>
      <c r="AH67" s="114"/>
      <c r="AI67" s="114"/>
      <c r="AJ67" s="114"/>
      <c r="AK67" s="114"/>
      <c r="AL67" s="114"/>
      <c r="AM67" s="114"/>
      <c r="AN67" s="115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CA67" s="4" t="s">
        <v>18</v>
      </c>
    </row>
    <row r="68" spans="1:79" ht="12.75" customHeight="1" x14ac:dyDescent="0.2">
      <c r="A68" s="42">
        <v>1</v>
      </c>
      <c r="B68" s="42"/>
      <c r="C68" s="42"/>
      <c r="D68" s="42"/>
      <c r="E68" s="42"/>
      <c r="F68" s="42"/>
      <c r="G68" s="43" t="s">
        <v>71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 t="s">
        <v>72</v>
      </c>
      <c r="AA68" s="46"/>
      <c r="AB68" s="46"/>
      <c r="AC68" s="46"/>
      <c r="AD68" s="46"/>
      <c r="AE68" s="46" t="s">
        <v>73</v>
      </c>
      <c r="AF68" s="46"/>
      <c r="AG68" s="46"/>
      <c r="AH68" s="46"/>
      <c r="AI68" s="46"/>
      <c r="AJ68" s="46"/>
      <c r="AK68" s="46"/>
      <c r="AL68" s="46"/>
      <c r="AM68" s="46"/>
      <c r="AN68" s="57"/>
      <c r="AO68" s="47">
        <f>AC50</f>
        <v>1731061</v>
      </c>
      <c r="AP68" s="47"/>
      <c r="AQ68" s="47"/>
      <c r="AR68" s="47"/>
      <c r="AS68" s="47"/>
      <c r="AT68" s="47"/>
      <c r="AU68" s="47"/>
      <c r="AV68" s="47"/>
      <c r="AW68" s="47">
        <v>0</v>
      </c>
      <c r="AX68" s="47"/>
      <c r="AY68" s="47"/>
      <c r="AZ68" s="47"/>
      <c r="BA68" s="47"/>
      <c r="BB68" s="47"/>
      <c r="BC68" s="47"/>
      <c r="BD68" s="47"/>
      <c r="BE68" s="47">
        <f>AO68</f>
        <v>1731061</v>
      </c>
      <c r="BF68" s="47"/>
      <c r="BG68" s="47"/>
      <c r="BH68" s="47"/>
      <c r="BI68" s="47"/>
      <c r="BJ68" s="47"/>
      <c r="BK68" s="47"/>
      <c r="BL68" s="47"/>
    </row>
    <row r="69" spans="1:79" s="4" customFormat="1" ht="12.75" customHeight="1" x14ac:dyDescent="0.2">
      <c r="A69" s="48">
        <v>0</v>
      </c>
      <c r="B69" s="48"/>
      <c r="C69" s="48"/>
      <c r="D69" s="48"/>
      <c r="E69" s="48"/>
      <c r="F69" s="48"/>
      <c r="G69" s="49" t="s">
        <v>74</v>
      </c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1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6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</row>
    <row r="70" spans="1:79" ht="25.5" customHeight="1" x14ac:dyDescent="0.2">
      <c r="A70" s="42">
        <v>2</v>
      </c>
      <c r="B70" s="42"/>
      <c r="C70" s="42"/>
      <c r="D70" s="42"/>
      <c r="E70" s="42"/>
      <c r="F70" s="42"/>
      <c r="G70" s="43" t="s">
        <v>75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 t="s">
        <v>76</v>
      </c>
      <c r="AA70" s="46"/>
      <c r="AB70" s="46"/>
      <c r="AC70" s="46"/>
      <c r="AD70" s="46"/>
      <c r="AE70" s="43" t="s">
        <v>77</v>
      </c>
      <c r="AF70" s="44"/>
      <c r="AG70" s="44"/>
      <c r="AH70" s="44"/>
      <c r="AI70" s="44"/>
      <c r="AJ70" s="44"/>
      <c r="AK70" s="44"/>
      <c r="AL70" s="44"/>
      <c r="AM70" s="44"/>
      <c r="AN70" s="45"/>
      <c r="AO70" s="47">
        <v>25</v>
      </c>
      <c r="AP70" s="47"/>
      <c r="AQ70" s="47"/>
      <c r="AR70" s="47"/>
      <c r="AS70" s="47"/>
      <c r="AT70" s="47"/>
      <c r="AU70" s="47"/>
      <c r="AV70" s="47"/>
      <c r="AW70" s="47">
        <v>0</v>
      </c>
      <c r="AX70" s="47"/>
      <c r="AY70" s="47"/>
      <c r="AZ70" s="47"/>
      <c r="BA70" s="47"/>
      <c r="BB70" s="47"/>
      <c r="BC70" s="47"/>
      <c r="BD70" s="47"/>
      <c r="BE70" s="47">
        <f>AO70</f>
        <v>25</v>
      </c>
      <c r="BF70" s="47"/>
      <c r="BG70" s="47"/>
      <c r="BH70" s="47"/>
      <c r="BI70" s="47"/>
      <c r="BJ70" s="47"/>
      <c r="BK70" s="47"/>
      <c r="BL70" s="47"/>
    </row>
    <row r="71" spans="1:79" s="4" customFormat="1" ht="12.75" customHeight="1" x14ac:dyDescent="0.2">
      <c r="A71" s="48">
        <v>0</v>
      </c>
      <c r="B71" s="48"/>
      <c r="C71" s="48"/>
      <c r="D71" s="48"/>
      <c r="E71" s="48"/>
      <c r="F71" s="48"/>
      <c r="G71" s="49" t="s">
        <v>78</v>
      </c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1"/>
      <c r="Z71" s="52"/>
      <c r="AA71" s="52"/>
      <c r="AB71" s="52"/>
      <c r="AC71" s="52"/>
      <c r="AD71" s="52"/>
      <c r="AE71" s="49"/>
      <c r="AF71" s="50"/>
      <c r="AG71" s="50"/>
      <c r="AH71" s="50"/>
      <c r="AI71" s="50"/>
      <c r="AJ71" s="50"/>
      <c r="AK71" s="50"/>
      <c r="AL71" s="50"/>
      <c r="AM71" s="50"/>
      <c r="AN71" s="5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</row>
    <row r="72" spans="1:79" ht="12.75" customHeight="1" x14ac:dyDescent="0.2">
      <c r="A72" s="42">
        <v>3</v>
      </c>
      <c r="B72" s="42"/>
      <c r="C72" s="42"/>
      <c r="D72" s="42"/>
      <c r="E72" s="42"/>
      <c r="F72" s="42"/>
      <c r="G72" s="43" t="s">
        <v>79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96</v>
      </c>
      <c r="AA72" s="46"/>
      <c r="AB72" s="46"/>
      <c r="AC72" s="46"/>
      <c r="AD72" s="46"/>
      <c r="AE72" s="43" t="s">
        <v>80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47">
        <f>AO68/AO70</f>
        <v>69242.44</v>
      </c>
      <c r="AP72" s="47"/>
      <c r="AQ72" s="47"/>
      <c r="AR72" s="47"/>
      <c r="AS72" s="47"/>
      <c r="AT72" s="47"/>
      <c r="AU72" s="47"/>
      <c r="AV72" s="47"/>
      <c r="AW72" s="47">
        <v>0</v>
      </c>
      <c r="AX72" s="47"/>
      <c r="AY72" s="47"/>
      <c r="AZ72" s="47"/>
      <c r="BA72" s="47"/>
      <c r="BB72" s="47"/>
      <c r="BC72" s="47"/>
      <c r="BD72" s="47"/>
      <c r="BE72" s="47">
        <v>60499.33</v>
      </c>
      <c r="BF72" s="47"/>
      <c r="BG72" s="47"/>
      <c r="BH72" s="47"/>
      <c r="BI72" s="47"/>
      <c r="BJ72" s="47"/>
      <c r="BK72" s="47"/>
      <c r="BL72" s="47"/>
    </row>
    <row r="73" spans="1:79" s="4" customFormat="1" ht="12.75" customHeight="1" x14ac:dyDescent="0.2">
      <c r="A73" s="48">
        <v>0</v>
      </c>
      <c r="B73" s="48"/>
      <c r="C73" s="48"/>
      <c r="D73" s="48"/>
      <c r="E73" s="48"/>
      <c r="F73" s="48"/>
      <c r="G73" s="49" t="s">
        <v>81</v>
      </c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52"/>
      <c r="AA73" s="52"/>
      <c r="AB73" s="52"/>
      <c r="AC73" s="52"/>
      <c r="AD73" s="52"/>
      <c r="AE73" s="49"/>
      <c r="AF73" s="50"/>
      <c r="AG73" s="50"/>
      <c r="AH73" s="50"/>
      <c r="AI73" s="50"/>
      <c r="AJ73" s="50"/>
      <c r="AK73" s="50"/>
      <c r="AL73" s="50"/>
      <c r="AM73" s="50"/>
      <c r="AN73" s="5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</row>
    <row r="74" spans="1:79" ht="38.25" customHeight="1" x14ac:dyDescent="0.2">
      <c r="A74" s="42">
        <v>4</v>
      </c>
      <c r="B74" s="42"/>
      <c r="C74" s="42"/>
      <c r="D74" s="42"/>
      <c r="E74" s="42"/>
      <c r="F74" s="42"/>
      <c r="G74" s="43" t="s">
        <v>82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5"/>
      <c r="Z74" s="46" t="s">
        <v>83</v>
      </c>
      <c r="AA74" s="46"/>
      <c r="AB74" s="46"/>
      <c r="AC74" s="46"/>
      <c r="AD74" s="46"/>
      <c r="AE74" s="43" t="s">
        <v>80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47">
        <v>100</v>
      </c>
      <c r="AP74" s="47"/>
      <c r="AQ74" s="47"/>
      <c r="AR74" s="47"/>
      <c r="AS74" s="47"/>
      <c r="AT74" s="47"/>
      <c r="AU74" s="47"/>
      <c r="AV74" s="47"/>
      <c r="AW74" s="47">
        <v>0</v>
      </c>
      <c r="AX74" s="47"/>
      <c r="AY74" s="47"/>
      <c r="AZ74" s="47"/>
      <c r="BA74" s="47"/>
      <c r="BB74" s="47"/>
      <c r="BC74" s="47"/>
      <c r="BD74" s="47"/>
      <c r="BE74" s="47">
        <v>100</v>
      </c>
      <c r="BF74" s="47"/>
      <c r="BG74" s="47"/>
      <c r="BH74" s="47"/>
      <c r="BI74" s="47"/>
      <c r="BJ74" s="47"/>
      <c r="BK74" s="47"/>
      <c r="BL74" s="47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/>
    <row r="78" spans="1:79" ht="12.75" customHeight="1" x14ac:dyDescent="0.2">
      <c r="A78" s="94" t="s">
        <v>102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5"/>
      <c r="AO78" s="74" t="s">
        <v>103</v>
      </c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</row>
    <row r="79" spans="1:79" ht="15.75" customHeight="1" x14ac:dyDescent="0.2">
      <c r="W79" s="110" t="s">
        <v>5</v>
      </c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O79" s="110" t="s">
        <v>63</v>
      </c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</row>
    <row r="80" spans="1:79" ht="13.15" customHeight="1" x14ac:dyDescent="0.2">
      <c r="A80" s="118" t="s">
        <v>3</v>
      </c>
      <c r="B80" s="118"/>
      <c r="C80" s="118"/>
      <c r="D80" s="118"/>
      <c r="E80" s="118"/>
      <c r="F80" s="118"/>
    </row>
    <row r="81" spans="1:59" ht="12.75" customHeight="1" x14ac:dyDescent="0.2">
      <c r="A81" s="101" t="s">
        <v>100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40"/>
    </row>
    <row r="82" spans="1:59" ht="10.5" customHeight="1" x14ac:dyDescent="0.2">
      <c r="A82" s="119" t="s">
        <v>46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</row>
    <row r="83" spans="1:59" ht="15.75" customHeight="1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</row>
    <row r="84" spans="1:59" ht="12.75" customHeight="1" x14ac:dyDescent="0.2">
      <c r="A84" s="94" t="s">
        <v>94</v>
      </c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5"/>
      <c r="AO84" s="74" t="s">
        <v>95</v>
      </c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</row>
    <row r="85" spans="1:59" x14ac:dyDescent="0.2">
      <c r="W85" s="110" t="s">
        <v>5</v>
      </c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O85" s="110" t="s">
        <v>63</v>
      </c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</row>
    <row r="86" spans="1:59" x14ac:dyDescent="0.2">
      <c r="A86" s="73"/>
      <c r="B86" s="73"/>
      <c r="C86" s="73"/>
      <c r="D86" s="73"/>
      <c r="E86" s="73"/>
      <c r="F86" s="73"/>
      <c r="G86" s="73"/>
      <c r="H86" s="73"/>
    </row>
    <row r="87" spans="1:59" x14ac:dyDescent="0.2">
      <c r="A87" s="110" t="s">
        <v>44</v>
      </c>
      <c r="B87" s="110"/>
      <c r="C87" s="110"/>
      <c r="D87" s="110"/>
      <c r="E87" s="110"/>
      <c r="F87" s="110"/>
      <c r="G87" s="110"/>
      <c r="H87" s="110"/>
      <c r="I87" s="37"/>
      <c r="J87" s="37"/>
      <c r="K87" s="37"/>
      <c r="L87" s="37"/>
      <c r="M87" s="37"/>
      <c r="N87" s="37"/>
      <c r="O87" s="37"/>
      <c r="P87" s="37"/>
      <c r="Q87" s="37"/>
    </row>
    <row r="88" spans="1:59" x14ac:dyDescent="0.2">
      <c r="A88" s="23" t="s">
        <v>45</v>
      </c>
    </row>
  </sheetData>
  <mergeCells count="216">
    <mergeCell ref="A80:F80"/>
    <mergeCell ref="A81:V81"/>
    <mergeCell ref="A82:AS82"/>
    <mergeCell ref="A84:V84"/>
    <mergeCell ref="W85:AM85"/>
    <mergeCell ref="AO85:BG85"/>
    <mergeCell ref="A87:H87"/>
    <mergeCell ref="N14:AS14"/>
    <mergeCell ref="AU13:BB13"/>
    <mergeCell ref="AU14:BB14"/>
    <mergeCell ref="A35:BL35"/>
    <mergeCell ref="G39:BL39"/>
    <mergeCell ref="G40:BL40"/>
    <mergeCell ref="A41:F41"/>
    <mergeCell ref="A48:C48"/>
    <mergeCell ref="A49:C49"/>
    <mergeCell ref="G41:BL41"/>
    <mergeCell ref="A58:C58"/>
    <mergeCell ref="D58:AA58"/>
    <mergeCell ref="AB58:AI58"/>
    <mergeCell ref="AJ58:AQ58"/>
    <mergeCell ref="AR58:AY58"/>
    <mergeCell ref="AJ57:AQ57"/>
    <mergeCell ref="AO64:AV64"/>
    <mergeCell ref="W79:AM79"/>
    <mergeCell ref="AO79:BG79"/>
    <mergeCell ref="AW66:BD66"/>
    <mergeCell ref="BE66:BL66"/>
    <mergeCell ref="AW67:BD67"/>
    <mergeCell ref="AO67:AV67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R59:AY59"/>
    <mergeCell ref="Z64:AD64"/>
    <mergeCell ref="G64:Y64"/>
    <mergeCell ref="AE67:AN67"/>
    <mergeCell ref="W78:AM78"/>
    <mergeCell ref="G67:Y67"/>
    <mergeCell ref="A70:F70"/>
    <mergeCell ref="G70:Y70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J60:AQ60"/>
    <mergeCell ref="G71:Y71"/>
    <mergeCell ref="Z71:AD71"/>
    <mergeCell ref="AE71:AN71"/>
    <mergeCell ref="AO71:AV71"/>
    <mergeCell ref="AR60:AY60"/>
    <mergeCell ref="A61:C61"/>
    <mergeCell ref="D61:AA61"/>
    <mergeCell ref="AB61:AI61"/>
    <mergeCell ref="AJ61:AQ61"/>
    <mergeCell ref="AR61:AY61"/>
    <mergeCell ref="AW68:BD68"/>
    <mergeCell ref="AW64:BD64"/>
    <mergeCell ref="A78:V78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10:BL10"/>
    <mergeCell ref="A11:BL11"/>
    <mergeCell ref="AW7:BF7"/>
    <mergeCell ref="N13:AS13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B13:L13"/>
    <mergeCell ref="B14:L14"/>
    <mergeCell ref="W84:AM84"/>
    <mergeCell ref="A65:F65"/>
    <mergeCell ref="A66:F66"/>
    <mergeCell ref="Z66:AD66"/>
    <mergeCell ref="A63:BL63"/>
    <mergeCell ref="A64:F64"/>
    <mergeCell ref="AE64:AN64"/>
    <mergeCell ref="A86:H86"/>
    <mergeCell ref="AO84:BG84"/>
    <mergeCell ref="Z65:AD65"/>
    <mergeCell ref="AE65:AN65"/>
    <mergeCell ref="AE66:AN66"/>
    <mergeCell ref="AO78:BG78"/>
    <mergeCell ref="G65:Y65"/>
    <mergeCell ref="G66:Y66"/>
    <mergeCell ref="AO65:AV65"/>
    <mergeCell ref="BE67:BL67"/>
    <mergeCell ref="AO66:AV66"/>
    <mergeCell ref="Z70:AD70"/>
    <mergeCell ref="AE70:AN70"/>
    <mergeCell ref="AO70:AV70"/>
    <mergeCell ref="AW70:BD70"/>
    <mergeCell ref="BE70:BL70"/>
    <mergeCell ref="A71:F71"/>
    <mergeCell ref="AO68:AV68"/>
    <mergeCell ref="A51:C51"/>
    <mergeCell ref="D51:AB51"/>
    <mergeCell ref="AC51:AJ51"/>
    <mergeCell ref="AK51:AR51"/>
    <mergeCell ref="AS51:AZ51"/>
    <mergeCell ref="A42:F42"/>
    <mergeCell ref="G42:BL42"/>
    <mergeCell ref="A55:C56"/>
    <mergeCell ref="D57:AA57"/>
    <mergeCell ref="AB57:AI57"/>
    <mergeCell ref="AR55:AY56"/>
    <mergeCell ref="D55:AA56"/>
    <mergeCell ref="AB55:AI56"/>
    <mergeCell ref="AJ55:AQ56"/>
    <mergeCell ref="A57:C57"/>
    <mergeCell ref="AR57:AY57"/>
    <mergeCell ref="A59:C59"/>
    <mergeCell ref="D59:AA59"/>
    <mergeCell ref="AB59:AI59"/>
    <mergeCell ref="AJ59:AQ59"/>
    <mergeCell ref="A60:C60"/>
    <mergeCell ref="D60:AA60"/>
    <mergeCell ref="AB60:AI60"/>
    <mergeCell ref="BE64:BL64"/>
    <mergeCell ref="A67:F67"/>
    <mergeCell ref="Z67:AD67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G67:L67">
    <cfRule type="cellIs" dxfId="17" priority="19" stopIfTrue="1" operator="equal">
      <formula>$G66</formula>
    </cfRule>
  </conditionalFormatting>
  <conditionalFormatting sqref="D50">
    <cfRule type="cellIs" dxfId="16" priority="20" stopIfTrue="1" operator="equal">
      <formula>$D49</formula>
    </cfRule>
  </conditionalFormatting>
  <conditionalFormatting sqref="A67:F67">
    <cfRule type="cellIs" dxfId="15" priority="21" stopIfTrue="1" operator="equal">
      <formula>0</formula>
    </cfRule>
  </conditionalFormatting>
  <conditionalFormatting sqref="D51">
    <cfRule type="cellIs" dxfId="14" priority="18" stopIfTrue="1" operator="equal">
      <formula>$D50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0" fitToHeight="500" orientation="landscape" r:id="rId1"/>
  <headerFooter alignWithMargins="0"/>
  <rowBreaks count="1" manualBreakCount="1">
    <brk id="5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КПК1216015</vt:lpstr>
      <vt:lpstr>КПК1216015!Область_печати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2026-02-23T08:55:49Z</cp:lastPrinted>
  <dcterms:created xsi:type="dcterms:W3CDTF">2016-08-15T09:54:21Z</dcterms:created>
  <dcterms:modified xsi:type="dcterms:W3CDTF">2026-02-23T08:56:22Z</dcterms:modified>
</cp:coreProperties>
</file>